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715A361B-DA8D-489E-AA15-17E7F7FA16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_FilterDatabase" localSheetId="0" hidden="1">List1!$E$5:$E$92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J18" i="1"/>
  <c r="K18" i="1"/>
  <c r="I19" i="1"/>
  <c r="J19" i="1"/>
  <c r="K19" i="1"/>
  <c r="I20" i="1"/>
  <c r="J20" i="1"/>
  <c r="K20" i="1"/>
  <c r="I21" i="1"/>
  <c r="J21" i="1"/>
  <c r="K21" i="1"/>
  <c r="I22" i="1"/>
  <c r="K22" i="1" s="1"/>
  <c r="J22" i="1"/>
  <c r="I23" i="1"/>
  <c r="K23" i="1" s="1"/>
  <c r="J23" i="1"/>
  <c r="I24" i="1"/>
  <c r="K24" i="1" s="1"/>
  <c r="J24" i="1"/>
  <c r="I25" i="1"/>
  <c r="J25" i="1"/>
  <c r="K25" i="1"/>
  <c r="I26" i="1"/>
  <c r="J26" i="1"/>
  <c r="K26" i="1"/>
  <c r="I27" i="1"/>
  <c r="K27" i="1" s="1"/>
  <c r="J27" i="1"/>
  <c r="I28" i="1"/>
  <c r="K28" i="1" s="1"/>
  <c r="J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J33" i="1"/>
  <c r="K33" i="1"/>
  <c r="I34" i="1"/>
  <c r="K34" i="1" s="1"/>
  <c r="J34" i="1"/>
  <c r="I35" i="1"/>
  <c r="K35" i="1" s="1"/>
  <c r="J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K41" i="1" s="1"/>
  <c r="J41" i="1"/>
  <c r="I42" i="1"/>
  <c r="J42" i="1"/>
  <c r="K42" i="1"/>
  <c r="I43" i="1"/>
  <c r="J43" i="1"/>
  <c r="K43" i="1"/>
  <c r="I44" i="1"/>
  <c r="K44" i="1" s="1"/>
  <c r="J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J49" i="1"/>
  <c r="K49" i="1"/>
  <c r="I50" i="1"/>
  <c r="J50" i="1"/>
  <c r="K50" i="1"/>
  <c r="I51" i="1"/>
  <c r="J51" i="1"/>
  <c r="K51" i="1"/>
  <c r="I52" i="1"/>
  <c r="K52" i="1" s="1"/>
  <c r="J52" i="1"/>
  <c r="I53" i="1"/>
  <c r="J53" i="1"/>
  <c r="K53" i="1"/>
  <c r="I54" i="1"/>
  <c r="K54" i="1" s="1"/>
  <c r="J54" i="1"/>
  <c r="I55" i="1"/>
  <c r="K55" i="1" s="1"/>
  <c r="J55" i="1"/>
  <c r="I56" i="1"/>
  <c r="K56" i="1" s="1"/>
  <c r="J56" i="1"/>
  <c r="I57" i="1"/>
  <c r="K57" i="1" s="1"/>
  <c r="J57" i="1"/>
  <c r="I58" i="1"/>
  <c r="J58" i="1"/>
  <c r="K58" i="1"/>
  <c r="I59" i="1"/>
  <c r="J59" i="1"/>
  <c r="K59" i="1"/>
  <c r="I60" i="1"/>
  <c r="K60" i="1" s="1"/>
  <c r="J60" i="1"/>
  <c r="I61" i="1"/>
  <c r="J61" i="1"/>
  <c r="K61" i="1"/>
  <c r="I62" i="1"/>
  <c r="K62" i="1" s="1"/>
  <c r="J62" i="1"/>
  <c r="I63" i="1"/>
  <c r="K63" i="1" s="1"/>
  <c r="J63" i="1"/>
  <c r="I64" i="1"/>
  <c r="K64" i="1" s="1"/>
  <c r="J64" i="1"/>
  <c r="I65" i="1"/>
  <c r="J65" i="1"/>
  <c r="K65" i="1"/>
  <c r="I66" i="1"/>
  <c r="J66" i="1"/>
  <c r="K66" i="1"/>
  <c r="I67" i="1"/>
  <c r="K67" i="1" s="1"/>
  <c r="J67" i="1"/>
  <c r="I68" i="1"/>
  <c r="K68" i="1" s="1"/>
  <c r="J68" i="1"/>
  <c r="I69" i="1"/>
  <c r="J69" i="1"/>
  <c r="K69" i="1"/>
  <c r="I70" i="1"/>
  <c r="K70" i="1" s="1"/>
  <c r="J70" i="1"/>
  <c r="I71" i="1"/>
  <c r="K71" i="1" s="1"/>
  <c r="J71" i="1"/>
  <c r="I72" i="1"/>
  <c r="K72" i="1" s="1"/>
  <c r="J72" i="1"/>
  <c r="I73" i="1"/>
  <c r="K73" i="1" s="1"/>
  <c r="J73" i="1"/>
  <c r="I74" i="1"/>
  <c r="J74" i="1"/>
  <c r="K74" i="1"/>
  <c r="I75" i="1"/>
  <c r="J75" i="1"/>
  <c r="K75" i="1"/>
  <c r="I76" i="1"/>
  <c r="K76" i="1" s="1"/>
  <c r="J76" i="1"/>
  <c r="I77" i="1"/>
  <c r="J77" i="1"/>
  <c r="K77" i="1"/>
  <c r="I78" i="1"/>
  <c r="K78" i="1" s="1"/>
  <c r="J78" i="1"/>
  <c r="I79" i="1"/>
  <c r="K79" i="1" s="1"/>
  <c r="J79" i="1"/>
  <c r="I80" i="1"/>
  <c r="K80" i="1" s="1"/>
  <c r="J80" i="1"/>
  <c r="I81" i="1"/>
  <c r="J81" i="1"/>
  <c r="K81" i="1"/>
  <c r="I82" i="1"/>
  <c r="J82" i="1"/>
  <c r="K82" i="1"/>
  <c r="I83" i="1"/>
  <c r="K83" i="1" s="1"/>
  <c r="J83" i="1"/>
  <c r="I84" i="1"/>
  <c r="K84" i="1" s="1"/>
  <c r="J84" i="1"/>
  <c r="I85" i="1"/>
  <c r="K85" i="1" s="1"/>
  <c r="J85" i="1"/>
  <c r="I86" i="1"/>
  <c r="K86" i="1" s="1"/>
  <c r="J86" i="1"/>
  <c r="I87" i="1"/>
  <c r="K87" i="1" s="1"/>
  <c r="J87" i="1"/>
  <c r="I88" i="1"/>
  <c r="K88" i="1" s="1"/>
  <c r="J88" i="1"/>
  <c r="J17" i="1" l="1"/>
  <c r="J91" i="1" s="1"/>
  <c r="I17" i="1"/>
  <c r="K17" i="1" s="1"/>
  <c r="K91" i="1" s="1"/>
</calcChain>
</file>

<file path=xl/sharedStrings.xml><?xml version="1.0" encoding="utf-8"?>
<sst xmlns="http://schemas.openxmlformats.org/spreadsheetml/2006/main" count="240" uniqueCount="170">
  <si>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</si>
  <si>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</si>
  <si>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</si>
  <si>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</si>
  <si>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</si>
  <si>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</si>
  <si>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</si>
  <si>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</si>
  <si>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</si>
  <si>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</si>
  <si>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</si>
  <si>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</si>
  <si>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</si>
  <si>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</si>
  <si>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</si>
  <si>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</si>
  <si>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</si>
  <si>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</si>
  <si>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</si>
  <si>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</si>
  <si>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</si>
  <si>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</si>
  <si>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</si>
  <si>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</si>
  <si>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</si>
  <si>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</si>
  <si>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</si>
  <si>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</si>
  <si>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</si>
  <si>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</si>
  <si>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</si>
  <si>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</si>
  <si>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</si>
  <si>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</si>
  <si>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</si>
  <si>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</si>
  <si>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</si>
  <si>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</si>
  <si>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</si>
  <si>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</si>
  <si>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</si>
  <si>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</si>
  <si>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</si>
  <si>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</si>
  <si>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</si>
  <si>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</si>
  <si>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</si>
  <si>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</si>
  <si>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</si>
  <si>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</si>
  <si>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</si>
  <si>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</si>
  <si>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</si>
  <si>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</si>
  <si>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</si>
  <si>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</si>
  <si>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</si>
  <si>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</si>
  <si>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</si>
  <si>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</si>
  <si>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</si>
  <si>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</si>
  <si>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</si>
  <si>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3. SKLOP - MLEKO IN MLEČNI IZDELKI</t>
  </si>
  <si>
    <t>43.</t>
  </si>
  <si>
    <t>44.</t>
  </si>
  <si>
    <t>45.</t>
  </si>
  <si>
    <t>46.</t>
  </si>
  <si>
    <t>47.</t>
  </si>
  <si>
    <t>48.</t>
  </si>
  <si>
    <t>49.</t>
  </si>
  <si>
    <t>50.</t>
  </si>
  <si>
    <t>Jogurt lahki 3,2 % m.m. 1L</t>
  </si>
  <si>
    <t>Jogurtovo maslo 250 g- kocka</t>
  </si>
  <si>
    <t>Kefir 1,5% m.m 150 g do 180 g</t>
  </si>
  <si>
    <t>Kislo mleko -slovensko 3,5% m.m.150 g do180 g</t>
  </si>
  <si>
    <t>Kremni namaz iz masla in jogurta*(kot Krem maslo) 2,5 kg, vedro</t>
  </si>
  <si>
    <t>Mehki sir z belo plesnijo*(kot Camembert) 250 g</t>
  </si>
  <si>
    <t>Mleko v prahu 25% m.m. 1kg/1</t>
  </si>
  <si>
    <t>Poltrdi sir -*(kot Gauda) 45% m.m. 300g/kom</t>
  </si>
  <si>
    <t>Puding v lončku-okus čokolade 125 g</t>
  </si>
  <si>
    <t>Riževo mleko 1L/1</t>
  </si>
  <si>
    <t>Sirni namaz z dodatkom zelišč 50g</t>
  </si>
  <si>
    <t>Smetana kisla 20% m.m. 900g</t>
  </si>
  <si>
    <t>Sojino mleko 1L/1</t>
  </si>
  <si>
    <t>Sveži sir, mozzarella v slanici, v kroglicah premera cca. 3 cm- manjše, 250 g</t>
  </si>
  <si>
    <t>Topljeni sir pod 45%m.m (8/1) 180 g/kom</t>
  </si>
  <si>
    <t>kom</t>
  </si>
  <si>
    <t>L</t>
  </si>
  <si>
    <t>l</t>
  </si>
  <si>
    <t>kg</t>
  </si>
  <si>
    <t>Surovo maslo slovensko 250g - kocka, 82% mm</t>
  </si>
  <si>
    <t>51.</t>
  </si>
  <si>
    <t>Sir - rezine 150g V.P. (kot Dolinar)</t>
  </si>
  <si>
    <t>Jogurt navadni čvrsti 3,2 % do 3,5 % m.m. 180g</t>
  </si>
  <si>
    <t>Jogurt probiotični sadni 2,5% m.m. 150g brez dodanega sladkorja in laktoze</t>
  </si>
  <si>
    <t xml:space="preserve">Jogurt probiotični sadni-okus breskev, 1,3% m.m 150g </t>
  </si>
  <si>
    <t>Jogurt probiotični sadni-okus jagoda 1,3 %m.m., 150 g</t>
  </si>
  <si>
    <t>Jogurt probiotični sadni z žiti 1,3 %m.m., 150 g</t>
  </si>
  <si>
    <t>52.</t>
  </si>
  <si>
    <t>53.</t>
  </si>
  <si>
    <t>54.</t>
  </si>
  <si>
    <t>55.</t>
  </si>
  <si>
    <t>Jogurt lahki probiotični 1,3 % m.m. 180 g</t>
  </si>
  <si>
    <t>Jogurt sadni lahki 1,3 % m.m. 250ml (z odpiranjem na zamašek)</t>
  </si>
  <si>
    <t>Jogurt čvrst 3,2 %m.m. 5kg</t>
  </si>
  <si>
    <t>Kremast sir*(kot mascarpone) 500 g</t>
  </si>
  <si>
    <t>Masten sir (kot Feta sir) 250 g</t>
  </si>
  <si>
    <t>Mleko - pasterizirano,  odprto 10L/1 3.5% m.m.- vedro</t>
  </si>
  <si>
    <t>Sirni namaz z dodatkom 50g</t>
  </si>
  <si>
    <t>Sirni namaz z dodatkom mlete rdeče paprike 50g</t>
  </si>
  <si>
    <t>Skuta odprta - slovenska domača do 40% m.m. 5 kg</t>
  </si>
  <si>
    <t>Skuta odprta - slovenska domača do 40% m.m. 500g</t>
  </si>
  <si>
    <t>56.</t>
  </si>
  <si>
    <t>57.</t>
  </si>
  <si>
    <t>Desert smetanov jogurt s sadjem 8,6% mm 150g</t>
  </si>
  <si>
    <t>58.</t>
  </si>
  <si>
    <t>59.</t>
  </si>
  <si>
    <t>Trdi siri z okusi (poper, rožmarin, česen) 280g</t>
  </si>
  <si>
    <t>60.</t>
  </si>
  <si>
    <t>Sadna skuta 100-120g</t>
  </si>
  <si>
    <t>61.</t>
  </si>
  <si>
    <t>62.</t>
  </si>
  <si>
    <t>63.</t>
  </si>
  <si>
    <t>Riban sir 5kg</t>
  </si>
  <si>
    <t>64.</t>
  </si>
  <si>
    <t xml:space="preserve">Mlečni riž 150 g </t>
  </si>
  <si>
    <t>Skuta brez laktoze 500g</t>
  </si>
  <si>
    <t>Kisla smetana brez laktoze 900g</t>
  </si>
  <si>
    <t>Mleko  trajno 3,5 % m.m. 1L/1 na zamašek</t>
  </si>
  <si>
    <t>67.</t>
  </si>
  <si>
    <t>Jogurt probiotični sadni-okus ananas, 1,3 m.m.% 150 g</t>
  </si>
  <si>
    <t>Puding v lončku-okus vanilije       125 g</t>
  </si>
  <si>
    <t>68.</t>
  </si>
  <si>
    <t>69.</t>
  </si>
  <si>
    <t>Skutni namaz brez laktoze 50 g</t>
  </si>
  <si>
    <t>70.</t>
  </si>
  <si>
    <t>71.</t>
  </si>
  <si>
    <t>72.</t>
  </si>
  <si>
    <t>Kremni namaz iz masla in jogurta*(kot Krem maslo) 150 g</t>
  </si>
  <si>
    <t>Smetana sladka - rastlinska brez laktoze 1L/1</t>
  </si>
  <si>
    <t>Jogurt iz rastlinskega izvora (soja)150 ml-vegan</t>
  </si>
  <si>
    <t>Jogurt sadni iz rastlinskega izvora ( soja)150 ml-vegan</t>
  </si>
  <si>
    <t xml:space="preserve">Probiotični jogurt navadni,  brez maščobe in laktoze 250 ml. </t>
  </si>
  <si>
    <t>Jogurt sadni brez dodanega sladkorja, 150g , primeren za diabetike</t>
  </si>
  <si>
    <t>Puding brez laktoze, vanilija, čoklada 150g</t>
  </si>
  <si>
    <t>Kajmak mladi  150g</t>
  </si>
  <si>
    <t>Jogurt navadni lahki 1,3 % m.m. 250ml (z odpiranjem na zamašek)</t>
  </si>
  <si>
    <t>Smetana v  spreju, okus vanilija 500g*President</t>
  </si>
  <si>
    <t>Smetana kisla 20% m.m.* 5 L</t>
  </si>
  <si>
    <t>Jogurt vanilijev  s sadjem 4,8% mm 150g</t>
  </si>
  <si>
    <t xml:space="preserve">Jogurt brez laktoze navadni 3,5 m.m     160 g </t>
  </si>
  <si>
    <t>Jogurt brez laktoze, sadni 2,6 m.m.160 g</t>
  </si>
  <si>
    <t>Grški jogurt, 150g;  9,8% mm</t>
  </si>
  <si>
    <t>Grški jogurt sadni 150 g ,7,9%m.m.</t>
  </si>
  <si>
    <t>Sladka smetana za kuhanje živilska ( trajna smetana za kuhanje 35%m.m.)</t>
  </si>
  <si>
    <t xml:space="preserve">Sladka smetana za stepanje živilska ( trajna smetana za stepanje 35% m.m.) alpska smetana </t>
  </si>
  <si>
    <t>Sladka smetana za stepanje 35%m.m. 250ml.</t>
  </si>
  <si>
    <t>Sladka smetana za stepanje brez laktoze 250ml.</t>
  </si>
  <si>
    <t>Sadni jogurt 160g 2,3%, goz. Sadeži, borovnica, marelica</t>
  </si>
  <si>
    <t>Mleko brez laktoze, 3,5% mm 1L</t>
  </si>
  <si>
    <t>Beli sir v slanici 250 g</t>
  </si>
  <si>
    <t>Sir za žar 250 g</t>
  </si>
  <si>
    <t>65.</t>
  </si>
  <si>
    <t>66.</t>
  </si>
  <si>
    <t>Trdi sir -*(kot Parmezan) 1kg/1 , riban</t>
  </si>
  <si>
    <t>Poltrdi sir *(kot Gorgonzola) 45% m.m 1kg/1</t>
  </si>
  <si>
    <t xml:space="preserve">Poltrdi sir  25% m.m.*kot Livada 1kg/1 </t>
  </si>
  <si>
    <t>Poltrdi sir -*(kot Gauda) 45% m.m. 1kg/1</t>
  </si>
  <si>
    <t>Trdi sir -*(kot Ementalec 45 % m.m.) 1kg/1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</si>
</sst>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8" fillId="2" borderId="1" xfId="3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159544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2"/>
  <sheetViews>
    <sheetView tabSelected="1" topLeftCell="A55" zoomScale="130" zoomScaleNormal="130" workbookViewId="0">
      <selection activeCell="B67" sqref="B67"/>
    </sheetView>
  </sheetViews>
  <sheetFormatPr defaultColWidth="9.140625" defaultRowHeight="15" x14ac:dyDescent="0.25"/>
  <cols>
    <col min="1" max="1" width="6" customWidth="1"/>
    <col min="2" max="2" width="26.28515625" customWidth="1"/>
    <col min="4" max="4" width="15" bestFit="1" customWidth="1"/>
    <col min="5" max="5" width="10.28515625" bestFit="1" customWidth="1"/>
    <col min="6" max="6" width="6" bestFit="1" customWidth="1"/>
    <col min="7" max="7" width="13" customWidth="1"/>
    <col min="8" max="11" width="14.42578125" customWidth="1"/>
  </cols>
  <sheetData>
    <row r="1" spans="1:11" x14ac:dyDescent="0.25">
      <c r="A1" s="2"/>
      <c r="B1" s="17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17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17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17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0</v>
      </c>
      <c r="B5" s="17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17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5">
      <c r="B7" s="25" t="s">
        <v>1</v>
      </c>
      <c r="C7" s="27"/>
      <c r="D7" s="26"/>
      <c r="E7" s="2"/>
      <c r="F7" s="2"/>
      <c r="G7" s="2"/>
      <c r="H7" s="2"/>
      <c r="I7" s="2"/>
      <c r="J7" s="2"/>
      <c r="K7" s="2"/>
    </row>
    <row r="8" spans="1:11" x14ac:dyDescent="0.25">
      <c r="B8" s="25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B9" s="25" t="s">
        <v>2</v>
      </c>
      <c r="C9" s="26"/>
      <c r="D9" s="26"/>
      <c r="E9" s="26"/>
      <c r="F9" s="26"/>
      <c r="G9" s="26"/>
      <c r="H9" s="26"/>
      <c r="I9" s="26"/>
      <c r="J9" s="2"/>
      <c r="K9" s="2"/>
    </row>
    <row r="10" spans="1:11" x14ac:dyDescent="0.25">
      <c r="A10" s="2"/>
      <c r="B10" s="17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2"/>
      <c r="B11" s="18" t="s">
        <v>59</v>
      </c>
      <c r="C11" s="26"/>
      <c r="D11" s="26"/>
      <c r="E11" s="26"/>
      <c r="F11" s="2"/>
      <c r="G11" s="12" t="s">
        <v>60</v>
      </c>
      <c r="H11" s="4"/>
      <c r="I11" s="12" t="s">
        <v>61</v>
      </c>
      <c r="J11" s="28"/>
      <c r="K11" s="26"/>
    </row>
    <row r="12" spans="1:11" x14ac:dyDescent="0.25">
      <c r="A12" s="2"/>
      <c r="B12" s="17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25">
      <c r="A13" s="3" t="s">
        <v>3</v>
      </c>
      <c r="B13" s="17"/>
      <c r="C13" s="2"/>
      <c r="D13" s="2"/>
      <c r="E13" s="2"/>
      <c r="F13" s="2"/>
      <c r="G13" s="2"/>
      <c r="H13" s="2"/>
      <c r="I13" s="2"/>
      <c r="J13" s="2" t="s">
        <v>62</v>
      </c>
      <c r="K13" s="2"/>
    </row>
    <row r="14" spans="1:11" x14ac:dyDescent="0.25">
      <c r="A14" s="1" t="s">
        <v>63</v>
      </c>
      <c r="B14" s="17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17"/>
      <c r="C15" s="2"/>
      <c r="D15" s="2"/>
      <c r="E15" s="2"/>
      <c r="F15" s="2"/>
      <c r="G15" s="2"/>
      <c r="H15" s="2"/>
      <c r="I15" s="2"/>
      <c r="J15" s="2"/>
      <c r="K15" s="2"/>
    </row>
    <row r="16" spans="1:11" ht="24.75" x14ac:dyDescent="0.25">
      <c r="A16" s="5" t="s">
        <v>50</v>
      </c>
      <c r="B16" s="5" t="s">
        <v>4</v>
      </c>
      <c r="C16" s="5" t="s">
        <v>51</v>
      </c>
      <c r="D16" s="5" t="s">
        <v>52</v>
      </c>
      <c r="E16" s="20" t="s">
        <v>6</v>
      </c>
      <c r="F16" s="5" t="s">
        <v>5</v>
      </c>
      <c r="G16" s="6" t="s">
        <v>7</v>
      </c>
      <c r="H16" s="5" t="s">
        <v>56</v>
      </c>
      <c r="I16" s="5" t="s">
        <v>55</v>
      </c>
      <c r="J16" s="5" t="s">
        <v>53</v>
      </c>
      <c r="K16" s="5" t="s">
        <v>54</v>
      </c>
    </row>
    <row r="17" spans="1:11" x14ac:dyDescent="0.25">
      <c r="A17" s="7" t="s">
        <v>8</v>
      </c>
      <c r="B17" s="8" t="s">
        <v>153</v>
      </c>
      <c r="C17" s="14"/>
      <c r="D17" s="15"/>
      <c r="E17" s="21" t="s">
        <v>87</v>
      </c>
      <c r="F17" s="13">
        <v>9.5000000000000001E-2</v>
      </c>
      <c r="G17" s="7">
        <v>20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ht="24" x14ac:dyDescent="0.25">
      <c r="A18" s="7" t="s">
        <v>9</v>
      </c>
      <c r="B18" s="8" t="s">
        <v>154</v>
      </c>
      <c r="C18" s="14"/>
      <c r="D18" s="15"/>
      <c r="E18" s="21" t="s">
        <v>87</v>
      </c>
      <c r="F18" s="13">
        <v>9.5000000000000001E-2</v>
      </c>
      <c r="G18" s="7">
        <v>240</v>
      </c>
      <c r="H18" s="9"/>
      <c r="I18" s="10">
        <f t="shared" ref="I18:I81" si="0">H18+(F18*H18)</f>
        <v>0</v>
      </c>
      <c r="J18" s="10">
        <f t="shared" ref="J18:J81" si="1">H18*G18</f>
        <v>0</v>
      </c>
      <c r="K18" s="10">
        <f t="shared" ref="K18:K81" si="2">I18*G18</f>
        <v>0</v>
      </c>
    </row>
    <row r="19" spans="1:11" x14ac:dyDescent="0.25">
      <c r="A19" s="7" t="s">
        <v>10</v>
      </c>
      <c r="B19" s="8" t="s">
        <v>105</v>
      </c>
      <c r="C19" s="14"/>
      <c r="D19" s="15"/>
      <c r="E19" s="21" t="s">
        <v>87</v>
      </c>
      <c r="F19" s="13">
        <v>9.5000000000000001E-2</v>
      </c>
      <c r="G19" s="7">
        <v>60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x14ac:dyDescent="0.25">
      <c r="A20" s="7" t="s">
        <v>11</v>
      </c>
      <c r="B20" s="8" t="s">
        <v>72</v>
      </c>
      <c r="C20" s="14"/>
      <c r="D20" s="15"/>
      <c r="E20" s="21" t="s">
        <v>89</v>
      </c>
      <c r="F20" s="13">
        <v>9.5000000000000001E-2</v>
      </c>
      <c r="G20" s="7">
        <v>360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ht="24" x14ac:dyDescent="0.25">
      <c r="A21" s="7" t="s">
        <v>12</v>
      </c>
      <c r="B21" s="8" t="s">
        <v>103</v>
      </c>
      <c r="C21" s="14"/>
      <c r="D21" s="15"/>
      <c r="E21" s="21" t="s">
        <v>87</v>
      </c>
      <c r="F21" s="13">
        <v>9.5000000000000001E-2</v>
      </c>
      <c r="G21" s="7">
        <v>36000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ht="24" x14ac:dyDescent="0.25">
      <c r="A22" s="7" t="s">
        <v>13</v>
      </c>
      <c r="B22" s="8" t="s">
        <v>94</v>
      </c>
      <c r="C22" s="14"/>
      <c r="D22" s="15"/>
      <c r="E22" s="21" t="s">
        <v>87</v>
      </c>
      <c r="F22" s="13">
        <v>9.5000000000000001E-2</v>
      </c>
      <c r="G22" s="7">
        <v>10000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ht="24" x14ac:dyDescent="0.25">
      <c r="A23" s="7" t="s">
        <v>14</v>
      </c>
      <c r="B23" s="8" t="s">
        <v>96</v>
      </c>
      <c r="C23" s="14"/>
      <c r="D23" s="15"/>
      <c r="E23" s="21" t="s">
        <v>87</v>
      </c>
      <c r="F23" s="13">
        <v>9.5000000000000001E-2</v>
      </c>
      <c r="G23" s="7">
        <v>12000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ht="24" x14ac:dyDescent="0.25">
      <c r="A24" s="7" t="s">
        <v>15</v>
      </c>
      <c r="B24" s="8" t="s">
        <v>97</v>
      </c>
      <c r="C24" s="14"/>
      <c r="D24" s="15"/>
      <c r="E24" s="21" t="s">
        <v>87</v>
      </c>
      <c r="F24" s="13">
        <v>9.5000000000000001E-2</v>
      </c>
      <c r="G24" s="7">
        <v>12000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ht="24" x14ac:dyDescent="0.25">
      <c r="A25" s="7" t="s">
        <v>16</v>
      </c>
      <c r="B25" s="8" t="s">
        <v>131</v>
      </c>
      <c r="C25" s="14"/>
      <c r="D25" s="15"/>
      <c r="E25" s="21" t="s">
        <v>87</v>
      </c>
      <c r="F25" s="13">
        <v>9.5000000000000001E-2</v>
      </c>
      <c r="G25" s="7">
        <v>12000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ht="24" x14ac:dyDescent="0.25">
      <c r="A26" s="7" t="s">
        <v>17</v>
      </c>
      <c r="B26" s="8" t="s">
        <v>98</v>
      </c>
      <c r="C26" s="14"/>
      <c r="D26" s="15"/>
      <c r="E26" s="21" t="s">
        <v>87</v>
      </c>
      <c r="F26" s="13">
        <v>9.5000000000000001E-2</v>
      </c>
      <c r="G26" s="7">
        <v>6000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ht="24" x14ac:dyDescent="0.25">
      <c r="A27" s="7" t="s">
        <v>18</v>
      </c>
      <c r="B27" s="16" t="s">
        <v>159</v>
      </c>
      <c r="C27" s="14"/>
      <c r="D27" s="15"/>
      <c r="E27" s="21" t="s">
        <v>87</v>
      </c>
      <c r="F27" s="13">
        <v>9.5000000000000001E-2</v>
      </c>
      <c r="G27" s="7">
        <v>600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x14ac:dyDescent="0.25">
      <c r="A28" s="7" t="s">
        <v>19</v>
      </c>
      <c r="B28" s="8" t="s">
        <v>74</v>
      </c>
      <c r="C28" s="14"/>
      <c r="D28" s="15"/>
      <c r="E28" s="21" t="s">
        <v>87</v>
      </c>
      <c r="F28" s="13">
        <v>9.5000000000000001E-2</v>
      </c>
      <c r="G28" s="7">
        <v>9600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ht="24" x14ac:dyDescent="0.25">
      <c r="A29" s="7" t="s">
        <v>20</v>
      </c>
      <c r="B29" s="8" t="s">
        <v>75</v>
      </c>
      <c r="C29" s="14"/>
      <c r="D29" s="15"/>
      <c r="E29" s="21" t="s">
        <v>87</v>
      </c>
      <c r="F29" s="13">
        <v>9.5000000000000001E-2</v>
      </c>
      <c r="G29" s="7">
        <v>2800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ht="36" x14ac:dyDescent="0.25">
      <c r="A30" s="7" t="s">
        <v>21</v>
      </c>
      <c r="B30" s="8" t="s">
        <v>104</v>
      </c>
      <c r="C30" s="14"/>
      <c r="D30" s="15"/>
      <c r="E30" s="21" t="s">
        <v>87</v>
      </c>
      <c r="F30" s="13">
        <v>9.5000000000000001E-2</v>
      </c>
      <c r="G30" s="7">
        <v>120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ht="36" x14ac:dyDescent="0.25">
      <c r="A31" s="7" t="s">
        <v>22</v>
      </c>
      <c r="B31" s="8" t="s">
        <v>147</v>
      </c>
      <c r="C31" s="14"/>
      <c r="D31" s="15"/>
      <c r="E31" s="21" t="s">
        <v>87</v>
      </c>
      <c r="F31" s="13">
        <v>9.5000000000000001E-2</v>
      </c>
      <c r="G31" s="7">
        <v>240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ht="24" x14ac:dyDescent="0.25">
      <c r="A32" s="7" t="s">
        <v>23</v>
      </c>
      <c r="B32" s="8" t="s">
        <v>139</v>
      </c>
      <c r="C32" s="14"/>
      <c r="D32" s="15"/>
      <c r="E32" s="21" t="s">
        <v>87</v>
      </c>
      <c r="F32" s="13">
        <v>9.5000000000000001E-2</v>
      </c>
      <c r="G32" s="7">
        <v>1800</v>
      </c>
      <c r="H32" s="9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ht="36" x14ac:dyDescent="0.25">
      <c r="A33" s="7" t="s">
        <v>24</v>
      </c>
      <c r="B33" s="8" t="s">
        <v>76</v>
      </c>
      <c r="C33" s="14"/>
      <c r="D33" s="15"/>
      <c r="E33" s="21" t="s">
        <v>87</v>
      </c>
      <c r="F33" s="13">
        <v>9.5000000000000001E-2</v>
      </c>
      <c r="G33" s="7">
        <v>840</v>
      </c>
      <c r="H33" s="9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ht="24" x14ac:dyDescent="0.25">
      <c r="A34" s="7" t="s">
        <v>25</v>
      </c>
      <c r="B34" s="8" t="s">
        <v>108</v>
      </c>
      <c r="C34" s="14"/>
      <c r="D34" s="15"/>
      <c r="E34" s="21" t="s">
        <v>89</v>
      </c>
      <c r="F34" s="13">
        <v>9.5000000000000001E-2</v>
      </c>
      <c r="G34" s="7">
        <v>170000</v>
      </c>
      <c r="H34" s="9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ht="24" x14ac:dyDescent="0.25">
      <c r="A35" s="7" t="s">
        <v>26</v>
      </c>
      <c r="B35" s="16" t="s">
        <v>129</v>
      </c>
      <c r="C35" s="14"/>
      <c r="D35" s="15"/>
      <c r="E35" s="21" t="s">
        <v>89</v>
      </c>
      <c r="F35" s="13">
        <v>9.5000000000000001E-2</v>
      </c>
      <c r="G35" s="7">
        <v>40</v>
      </c>
      <c r="H35" s="9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ht="24" x14ac:dyDescent="0.25">
      <c r="A36" s="7" t="s">
        <v>27</v>
      </c>
      <c r="B36" s="8" t="s">
        <v>160</v>
      </c>
      <c r="C36" s="14"/>
      <c r="D36" s="15"/>
      <c r="E36" s="21" t="s">
        <v>89</v>
      </c>
      <c r="F36" s="13">
        <v>9.5000000000000001E-2</v>
      </c>
      <c r="G36" s="7">
        <v>1500</v>
      </c>
      <c r="H36" s="9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x14ac:dyDescent="0.25">
      <c r="A37" s="7" t="s">
        <v>28</v>
      </c>
      <c r="B37" s="8" t="s">
        <v>81</v>
      </c>
      <c r="C37" s="14"/>
      <c r="D37" s="15"/>
      <c r="E37" s="21" t="s">
        <v>89</v>
      </c>
      <c r="F37" s="13">
        <v>9.5000000000000001E-2</v>
      </c>
      <c r="G37" s="7">
        <v>60</v>
      </c>
      <c r="H37" s="9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x14ac:dyDescent="0.25">
      <c r="A38" s="7" t="s">
        <v>29</v>
      </c>
      <c r="B38" s="8" t="s">
        <v>78</v>
      </c>
      <c r="C38" s="14"/>
      <c r="D38" s="15"/>
      <c r="E38" s="21" t="s">
        <v>90</v>
      </c>
      <c r="F38" s="13">
        <v>9.5000000000000001E-2</v>
      </c>
      <c r="G38" s="7">
        <v>90</v>
      </c>
      <c r="H38" s="9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ht="24" x14ac:dyDescent="0.25">
      <c r="A39" s="7" t="s">
        <v>30</v>
      </c>
      <c r="B39" s="8" t="s">
        <v>167</v>
      </c>
      <c r="C39" s="14"/>
      <c r="D39" s="15"/>
      <c r="E39" s="21" t="s">
        <v>90</v>
      </c>
      <c r="F39" s="13">
        <v>9.5000000000000001E-2</v>
      </c>
      <c r="G39" s="7">
        <v>60</v>
      </c>
      <c r="H39" s="9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ht="24" x14ac:dyDescent="0.25">
      <c r="A40" s="7" t="s">
        <v>31</v>
      </c>
      <c r="B40" s="8" t="s">
        <v>168</v>
      </c>
      <c r="C40" s="14"/>
      <c r="D40" s="15"/>
      <c r="E40" s="21" t="s">
        <v>90</v>
      </c>
      <c r="F40" s="13">
        <v>9.5000000000000001E-2</v>
      </c>
      <c r="G40" s="7">
        <v>1500</v>
      </c>
      <c r="H40" s="9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ht="24" x14ac:dyDescent="0.25">
      <c r="A41" s="7" t="s">
        <v>32</v>
      </c>
      <c r="B41" s="8" t="s">
        <v>79</v>
      </c>
      <c r="C41" s="14"/>
      <c r="D41" s="15"/>
      <c r="E41" s="21" t="s">
        <v>87</v>
      </c>
      <c r="F41" s="13">
        <v>9.5000000000000001E-2</v>
      </c>
      <c r="G41" s="7">
        <v>3000</v>
      </c>
      <c r="H41" s="9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ht="24" x14ac:dyDescent="0.25">
      <c r="A42" s="7" t="s">
        <v>33</v>
      </c>
      <c r="B42" s="8" t="s">
        <v>166</v>
      </c>
      <c r="C42" s="14"/>
      <c r="D42" s="15"/>
      <c r="E42" s="21" t="s">
        <v>90</v>
      </c>
      <c r="F42" s="13">
        <v>9.5000000000000001E-2</v>
      </c>
      <c r="G42" s="7">
        <v>20</v>
      </c>
      <c r="H42" s="9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ht="24" x14ac:dyDescent="0.25">
      <c r="A43" s="7" t="s">
        <v>34</v>
      </c>
      <c r="B43" s="8" t="s">
        <v>165</v>
      </c>
      <c r="C43" s="14"/>
      <c r="D43" s="15"/>
      <c r="E43" s="21" t="s">
        <v>90</v>
      </c>
      <c r="F43" s="13">
        <v>9.5000000000000001E-2</v>
      </c>
      <c r="G43" s="7">
        <v>30</v>
      </c>
      <c r="H43" s="9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ht="24" x14ac:dyDescent="0.25">
      <c r="A44" s="7" t="s">
        <v>35</v>
      </c>
      <c r="B44" s="16" t="s">
        <v>118</v>
      </c>
      <c r="C44" s="14"/>
      <c r="D44" s="15"/>
      <c r="E44" s="21" t="s">
        <v>87</v>
      </c>
      <c r="F44" s="13">
        <v>9.5000000000000001E-2</v>
      </c>
      <c r="G44" s="7">
        <v>60</v>
      </c>
      <c r="H44" s="9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ht="24" x14ac:dyDescent="0.25">
      <c r="A45" s="7" t="s">
        <v>36</v>
      </c>
      <c r="B45" s="8" t="s">
        <v>169</v>
      </c>
      <c r="C45" s="14"/>
      <c r="D45" s="15"/>
      <c r="E45" s="21" t="s">
        <v>90</v>
      </c>
      <c r="F45" s="13">
        <v>9.5000000000000001E-2</v>
      </c>
      <c r="G45" s="7">
        <v>30</v>
      </c>
      <c r="H45" s="9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ht="24" x14ac:dyDescent="0.25">
      <c r="A46" s="7" t="s">
        <v>37</v>
      </c>
      <c r="B46" s="8" t="s">
        <v>93</v>
      </c>
      <c r="C46" s="14"/>
      <c r="D46" s="15"/>
      <c r="E46" s="21" t="s">
        <v>87</v>
      </c>
      <c r="F46" s="13">
        <v>9.5000000000000001E-2</v>
      </c>
      <c r="G46" s="7">
        <v>300</v>
      </c>
      <c r="H46" s="9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x14ac:dyDescent="0.25">
      <c r="A47" s="7" t="s">
        <v>38</v>
      </c>
      <c r="B47" s="8" t="s">
        <v>124</v>
      </c>
      <c r="C47" s="14"/>
      <c r="D47" s="15"/>
      <c r="E47" s="21" t="s">
        <v>87</v>
      </c>
      <c r="F47" s="13">
        <v>9.5000000000000001E-2</v>
      </c>
      <c r="G47" s="7">
        <v>60</v>
      </c>
      <c r="H47" s="9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x14ac:dyDescent="0.25">
      <c r="A48" s="7" t="s">
        <v>39</v>
      </c>
      <c r="B48" s="8" t="s">
        <v>107</v>
      </c>
      <c r="C48" s="14"/>
      <c r="D48" s="15"/>
      <c r="E48" s="21" t="s">
        <v>87</v>
      </c>
      <c r="F48" s="13">
        <v>9.5000000000000001E-2</v>
      </c>
      <c r="G48" s="7">
        <v>30</v>
      </c>
      <c r="H48" s="9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ht="24" x14ac:dyDescent="0.25">
      <c r="A49" s="7" t="s">
        <v>40</v>
      </c>
      <c r="B49" s="8" t="s">
        <v>77</v>
      </c>
      <c r="C49" s="14"/>
      <c r="D49" s="15"/>
      <c r="E49" s="21" t="s">
        <v>87</v>
      </c>
      <c r="F49" s="13">
        <v>9.5000000000000001E-2</v>
      </c>
      <c r="G49" s="7">
        <v>30</v>
      </c>
      <c r="H49" s="9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1" x14ac:dyDescent="0.25">
      <c r="A50" s="7" t="s">
        <v>41</v>
      </c>
      <c r="B50" s="8" t="s">
        <v>161</v>
      </c>
      <c r="C50" s="14"/>
      <c r="D50" s="15"/>
      <c r="E50" s="21" t="s">
        <v>87</v>
      </c>
      <c r="F50" s="13">
        <v>9.5000000000000001E-2</v>
      </c>
      <c r="G50" s="7">
        <v>60</v>
      </c>
      <c r="H50" s="9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1" x14ac:dyDescent="0.25">
      <c r="A51" s="7" t="s">
        <v>42</v>
      </c>
      <c r="B51" s="8" t="s">
        <v>146</v>
      </c>
      <c r="C51" s="14"/>
      <c r="D51" s="15"/>
      <c r="E51" s="21" t="s">
        <v>87</v>
      </c>
      <c r="F51" s="13">
        <v>9.5000000000000001E-2</v>
      </c>
      <c r="G51" s="7">
        <v>60</v>
      </c>
      <c r="H51" s="9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1" x14ac:dyDescent="0.25">
      <c r="A52" s="7" t="s">
        <v>43</v>
      </c>
      <c r="B52" s="8" t="s">
        <v>162</v>
      </c>
      <c r="C52" s="14"/>
      <c r="D52" s="15"/>
      <c r="E52" s="21" t="s">
        <v>87</v>
      </c>
      <c r="F52" s="13">
        <v>9.5000000000000001E-2</v>
      </c>
      <c r="G52" s="7">
        <v>30</v>
      </c>
      <c r="H52" s="9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3" spans="1:11" ht="24" x14ac:dyDescent="0.25">
      <c r="A53" s="7" t="s">
        <v>44</v>
      </c>
      <c r="B53" s="8" t="s">
        <v>106</v>
      </c>
      <c r="C53" s="14"/>
      <c r="D53" s="15"/>
      <c r="E53" s="21" t="s">
        <v>87</v>
      </c>
      <c r="F53" s="13">
        <v>9.5000000000000001E-2</v>
      </c>
      <c r="G53" s="7">
        <v>60</v>
      </c>
      <c r="H53" s="9"/>
      <c r="I53" s="10">
        <f t="shared" si="0"/>
        <v>0</v>
      </c>
      <c r="J53" s="10">
        <f t="shared" si="1"/>
        <v>0</v>
      </c>
      <c r="K53" s="10">
        <f t="shared" si="2"/>
        <v>0</v>
      </c>
    </row>
    <row r="54" spans="1:11" ht="24" x14ac:dyDescent="0.25">
      <c r="A54" s="7" t="s">
        <v>45</v>
      </c>
      <c r="B54" s="8" t="s">
        <v>86</v>
      </c>
      <c r="C54" s="14"/>
      <c r="D54" s="15"/>
      <c r="E54" s="21" t="s">
        <v>87</v>
      </c>
      <c r="F54" s="13">
        <v>9.5000000000000001E-2</v>
      </c>
      <c r="G54" s="7">
        <v>8400</v>
      </c>
      <c r="H54" s="9"/>
      <c r="I54" s="10">
        <f t="shared" si="0"/>
        <v>0</v>
      </c>
      <c r="J54" s="10">
        <f t="shared" si="1"/>
        <v>0</v>
      </c>
      <c r="K54" s="10">
        <f t="shared" si="2"/>
        <v>0</v>
      </c>
    </row>
    <row r="55" spans="1:11" ht="36" x14ac:dyDescent="0.25">
      <c r="A55" s="7" t="s">
        <v>46</v>
      </c>
      <c r="B55" s="8" t="s">
        <v>85</v>
      </c>
      <c r="C55" s="14"/>
      <c r="D55" s="15"/>
      <c r="E55" s="21" t="s">
        <v>87</v>
      </c>
      <c r="F55" s="13">
        <v>9.5000000000000001E-2</v>
      </c>
      <c r="G55" s="7">
        <v>30</v>
      </c>
      <c r="H55" s="9"/>
      <c r="I55" s="10">
        <f t="shared" si="0"/>
        <v>0</v>
      </c>
      <c r="J55" s="10">
        <f t="shared" si="1"/>
        <v>0</v>
      </c>
      <c r="K55" s="10">
        <f t="shared" si="2"/>
        <v>0</v>
      </c>
    </row>
    <row r="56" spans="1:11" ht="24" x14ac:dyDescent="0.25">
      <c r="A56" s="7" t="s">
        <v>47</v>
      </c>
      <c r="B56" s="8" t="s">
        <v>80</v>
      </c>
      <c r="C56" s="14"/>
      <c r="D56" s="15"/>
      <c r="E56" s="21" t="s">
        <v>87</v>
      </c>
      <c r="F56" s="13">
        <v>9.5000000000000001E-2</v>
      </c>
      <c r="G56" s="7">
        <v>5400</v>
      </c>
      <c r="H56" s="9"/>
      <c r="I56" s="10">
        <f t="shared" si="0"/>
        <v>0</v>
      </c>
      <c r="J56" s="10">
        <f t="shared" si="1"/>
        <v>0</v>
      </c>
      <c r="K56" s="10">
        <f t="shared" si="2"/>
        <v>0</v>
      </c>
    </row>
    <row r="57" spans="1:11" ht="24" x14ac:dyDescent="0.25">
      <c r="A57" s="7" t="s">
        <v>48</v>
      </c>
      <c r="B57" s="8" t="s">
        <v>132</v>
      </c>
      <c r="C57" s="14"/>
      <c r="D57" s="15"/>
      <c r="E57" s="21" t="s">
        <v>87</v>
      </c>
      <c r="F57" s="13">
        <v>9.5000000000000001E-2</v>
      </c>
      <c r="G57" s="7">
        <v>5400</v>
      </c>
      <c r="H57" s="9"/>
      <c r="I57" s="10">
        <f t="shared" si="0"/>
        <v>0</v>
      </c>
      <c r="J57" s="10">
        <f t="shared" si="1"/>
        <v>0</v>
      </c>
      <c r="K57" s="10">
        <f t="shared" si="2"/>
        <v>0</v>
      </c>
    </row>
    <row r="58" spans="1:11" ht="24" x14ac:dyDescent="0.25">
      <c r="A58" s="7" t="s">
        <v>49</v>
      </c>
      <c r="B58" s="8" t="s">
        <v>150</v>
      </c>
      <c r="C58" s="14"/>
      <c r="D58" s="15"/>
      <c r="E58" s="21" t="s">
        <v>87</v>
      </c>
      <c r="F58" s="13">
        <v>9.5000000000000001E-2</v>
      </c>
      <c r="G58" s="7">
        <v>600</v>
      </c>
      <c r="H58" s="9"/>
      <c r="I58" s="10">
        <f t="shared" si="0"/>
        <v>0</v>
      </c>
      <c r="J58" s="10">
        <f t="shared" si="1"/>
        <v>0</v>
      </c>
      <c r="K58" s="10">
        <f t="shared" si="2"/>
        <v>0</v>
      </c>
    </row>
    <row r="59" spans="1:11" ht="24" x14ac:dyDescent="0.25">
      <c r="A59" s="7" t="s">
        <v>64</v>
      </c>
      <c r="B59" s="8" t="s">
        <v>115</v>
      </c>
      <c r="C59" s="14"/>
      <c r="D59" s="15"/>
      <c r="E59" s="21" t="s">
        <v>87</v>
      </c>
      <c r="F59" s="13">
        <v>9.5000000000000001E-2</v>
      </c>
      <c r="G59" s="7">
        <v>1200</v>
      </c>
      <c r="H59" s="9"/>
      <c r="I59" s="10">
        <f t="shared" si="0"/>
        <v>0</v>
      </c>
      <c r="J59" s="10">
        <f t="shared" si="1"/>
        <v>0</v>
      </c>
      <c r="K59" s="10">
        <f t="shared" si="2"/>
        <v>0</v>
      </c>
    </row>
    <row r="60" spans="1:11" x14ac:dyDescent="0.25">
      <c r="A60" s="7" t="s">
        <v>65</v>
      </c>
      <c r="B60" s="8" t="s">
        <v>120</v>
      </c>
      <c r="C60" s="14"/>
      <c r="D60" s="15"/>
      <c r="E60" s="21" t="s">
        <v>87</v>
      </c>
      <c r="F60" s="13">
        <v>9.5000000000000001E-2</v>
      </c>
      <c r="G60" s="7">
        <v>1200</v>
      </c>
      <c r="H60" s="9"/>
      <c r="I60" s="10">
        <f t="shared" si="0"/>
        <v>0</v>
      </c>
      <c r="J60" s="10">
        <f t="shared" si="1"/>
        <v>0</v>
      </c>
      <c r="K60" s="10">
        <f t="shared" si="2"/>
        <v>0</v>
      </c>
    </row>
    <row r="61" spans="1:11" x14ac:dyDescent="0.25">
      <c r="A61" s="7" t="s">
        <v>66</v>
      </c>
      <c r="B61" s="8" t="s">
        <v>126</v>
      </c>
      <c r="C61" s="14"/>
      <c r="D61" s="15"/>
      <c r="E61" s="21" t="s">
        <v>87</v>
      </c>
      <c r="F61" s="13">
        <v>9.5000000000000001E-2</v>
      </c>
      <c r="G61" s="7">
        <v>1200</v>
      </c>
      <c r="H61" s="9"/>
      <c r="I61" s="10">
        <f t="shared" si="0"/>
        <v>0</v>
      </c>
      <c r="J61" s="10">
        <f t="shared" si="1"/>
        <v>0</v>
      </c>
      <c r="K61" s="10">
        <f t="shared" si="2"/>
        <v>0</v>
      </c>
    </row>
    <row r="62" spans="1:11" x14ac:dyDescent="0.25">
      <c r="A62" s="7" t="s">
        <v>67</v>
      </c>
      <c r="B62" s="8" t="s">
        <v>109</v>
      </c>
      <c r="C62" s="14"/>
      <c r="D62" s="15"/>
      <c r="E62" s="21" t="s">
        <v>87</v>
      </c>
      <c r="F62" s="13">
        <v>9.5000000000000001E-2</v>
      </c>
      <c r="G62" s="7">
        <v>720</v>
      </c>
      <c r="H62" s="9"/>
      <c r="I62" s="10">
        <f t="shared" si="0"/>
        <v>0</v>
      </c>
      <c r="J62" s="10">
        <f t="shared" si="1"/>
        <v>0</v>
      </c>
      <c r="K62" s="10">
        <f t="shared" si="2"/>
        <v>0</v>
      </c>
    </row>
    <row r="63" spans="1:11" ht="24" x14ac:dyDescent="0.25">
      <c r="A63" s="7" t="s">
        <v>68</v>
      </c>
      <c r="B63" s="8" t="s">
        <v>110</v>
      </c>
      <c r="C63" s="14"/>
      <c r="D63" s="15"/>
      <c r="E63" s="21" t="s">
        <v>87</v>
      </c>
      <c r="F63" s="13">
        <v>9.5000000000000001E-2</v>
      </c>
      <c r="G63" s="7">
        <v>500</v>
      </c>
      <c r="H63" s="9"/>
      <c r="I63" s="10">
        <f t="shared" si="0"/>
        <v>0</v>
      </c>
      <c r="J63" s="10">
        <f t="shared" si="1"/>
        <v>0</v>
      </c>
      <c r="K63" s="10">
        <f t="shared" si="2"/>
        <v>0</v>
      </c>
    </row>
    <row r="64" spans="1:11" ht="24" x14ac:dyDescent="0.25">
      <c r="A64" s="7" t="s">
        <v>69</v>
      </c>
      <c r="B64" s="8" t="s">
        <v>82</v>
      </c>
      <c r="C64" s="14"/>
      <c r="D64" s="15"/>
      <c r="E64" s="21" t="s">
        <v>87</v>
      </c>
      <c r="F64" s="13">
        <v>9.5000000000000001E-2</v>
      </c>
      <c r="G64" s="7">
        <v>14000</v>
      </c>
      <c r="H64" s="9"/>
      <c r="I64" s="10">
        <f t="shared" si="0"/>
        <v>0</v>
      </c>
      <c r="J64" s="10">
        <f t="shared" si="1"/>
        <v>0</v>
      </c>
      <c r="K64" s="10">
        <f t="shared" si="2"/>
        <v>0</v>
      </c>
    </row>
    <row r="65" spans="1:11" ht="24" x14ac:dyDescent="0.25">
      <c r="A65" s="7" t="s">
        <v>70</v>
      </c>
      <c r="B65" s="8" t="s">
        <v>111</v>
      </c>
      <c r="C65" s="14"/>
      <c r="D65" s="15"/>
      <c r="E65" s="21" t="s">
        <v>90</v>
      </c>
      <c r="F65" s="13">
        <v>9.5000000000000001E-2</v>
      </c>
      <c r="G65" s="7">
        <v>1500</v>
      </c>
      <c r="H65" s="9"/>
      <c r="I65" s="10">
        <f t="shared" si="0"/>
        <v>0</v>
      </c>
      <c r="J65" s="10">
        <f t="shared" si="1"/>
        <v>0</v>
      </c>
      <c r="K65" s="10">
        <f t="shared" si="2"/>
        <v>0</v>
      </c>
    </row>
    <row r="66" spans="1:11" ht="24" x14ac:dyDescent="0.25">
      <c r="A66" s="7" t="s">
        <v>71</v>
      </c>
      <c r="B66" s="8" t="s">
        <v>112</v>
      </c>
      <c r="C66" s="14"/>
      <c r="D66" s="15"/>
      <c r="E66" s="22" t="s">
        <v>87</v>
      </c>
      <c r="F66" s="13">
        <v>9.5000000000000001E-2</v>
      </c>
      <c r="G66" s="7">
        <v>1600</v>
      </c>
      <c r="H66" s="9"/>
      <c r="I66" s="10">
        <f t="shared" si="0"/>
        <v>0</v>
      </c>
      <c r="J66" s="10">
        <f t="shared" si="1"/>
        <v>0</v>
      </c>
      <c r="K66" s="10">
        <f t="shared" si="2"/>
        <v>0</v>
      </c>
    </row>
    <row r="67" spans="1:11" ht="36" x14ac:dyDescent="0.25">
      <c r="A67" s="7" t="s">
        <v>92</v>
      </c>
      <c r="B67" s="8" t="s">
        <v>155</v>
      </c>
      <c r="C67" s="14"/>
      <c r="D67" s="15"/>
      <c r="E67" s="21" t="s">
        <v>88</v>
      </c>
      <c r="F67" s="13">
        <v>9.5000000000000001E-2</v>
      </c>
      <c r="G67" s="7">
        <v>1200</v>
      </c>
      <c r="H67" s="9"/>
      <c r="I67" s="10">
        <f t="shared" si="0"/>
        <v>0</v>
      </c>
      <c r="J67" s="10">
        <f t="shared" si="1"/>
        <v>0</v>
      </c>
      <c r="K67" s="10">
        <f t="shared" si="2"/>
        <v>0</v>
      </c>
    </row>
    <row r="68" spans="1:11" ht="48" x14ac:dyDescent="0.25">
      <c r="A68" s="7" t="s">
        <v>99</v>
      </c>
      <c r="B68" s="8" t="s">
        <v>156</v>
      </c>
      <c r="C68" s="14"/>
      <c r="D68" s="15"/>
      <c r="E68" s="21" t="s">
        <v>88</v>
      </c>
      <c r="F68" s="13">
        <v>9.5000000000000001E-2</v>
      </c>
      <c r="G68" s="7">
        <v>1200</v>
      </c>
      <c r="H68" s="9"/>
      <c r="I68" s="10">
        <f t="shared" si="0"/>
        <v>0</v>
      </c>
      <c r="J68" s="10">
        <f t="shared" si="1"/>
        <v>0</v>
      </c>
      <c r="K68" s="10">
        <f t="shared" si="2"/>
        <v>0</v>
      </c>
    </row>
    <row r="69" spans="1:11" ht="24" x14ac:dyDescent="0.25">
      <c r="A69" s="7" t="s">
        <v>100</v>
      </c>
      <c r="B69" s="16" t="s">
        <v>157</v>
      </c>
      <c r="C69" s="14"/>
      <c r="D69" s="15"/>
      <c r="E69" s="21" t="s">
        <v>87</v>
      </c>
      <c r="F69" s="13">
        <v>9.5000000000000001E-2</v>
      </c>
      <c r="G69" s="7">
        <v>600</v>
      </c>
      <c r="H69" s="9"/>
      <c r="I69" s="10">
        <f t="shared" si="0"/>
        <v>0</v>
      </c>
      <c r="J69" s="10">
        <f t="shared" si="1"/>
        <v>0</v>
      </c>
      <c r="K69" s="10">
        <f t="shared" si="2"/>
        <v>0</v>
      </c>
    </row>
    <row r="70" spans="1:11" x14ac:dyDescent="0.25">
      <c r="A70" s="7" t="s">
        <v>101</v>
      </c>
      <c r="B70" s="8" t="s">
        <v>149</v>
      </c>
      <c r="C70" s="14"/>
      <c r="D70" s="15"/>
      <c r="E70" s="21" t="s">
        <v>87</v>
      </c>
      <c r="F70" s="13">
        <v>9.5000000000000001E-2</v>
      </c>
      <c r="G70" s="7">
        <v>300</v>
      </c>
      <c r="H70" s="9"/>
      <c r="I70" s="10">
        <f t="shared" si="0"/>
        <v>0</v>
      </c>
      <c r="J70" s="10">
        <f t="shared" si="1"/>
        <v>0</v>
      </c>
      <c r="K70" s="10">
        <f t="shared" si="2"/>
        <v>0</v>
      </c>
    </row>
    <row r="71" spans="1:11" x14ac:dyDescent="0.25">
      <c r="A71" s="7" t="s">
        <v>102</v>
      </c>
      <c r="B71" s="8" t="s">
        <v>83</v>
      </c>
      <c r="C71" s="14"/>
      <c r="D71" s="15"/>
      <c r="E71" s="21" t="s">
        <v>87</v>
      </c>
      <c r="F71" s="13">
        <v>9.5000000000000001E-2</v>
      </c>
      <c r="G71" s="7">
        <v>4800</v>
      </c>
      <c r="H71" s="9"/>
      <c r="I71" s="10">
        <f t="shared" si="0"/>
        <v>0</v>
      </c>
      <c r="J71" s="10">
        <f t="shared" si="1"/>
        <v>0</v>
      </c>
      <c r="K71" s="10">
        <f t="shared" si="2"/>
        <v>0</v>
      </c>
    </row>
    <row r="72" spans="1:11" ht="24" x14ac:dyDescent="0.25">
      <c r="A72" s="7" t="s">
        <v>113</v>
      </c>
      <c r="B72" s="8" t="s">
        <v>140</v>
      </c>
      <c r="C72" s="14"/>
      <c r="D72" s="15"/>
      <c r="E72" s="21" t="s">
        <v>88</v>
      </c>
      <c r="F72" s="13">
        <v>9.5000000000000001E-2</v>
      </c>
      <c r="G72" s="7">
        <v>600</v>
      </c>
      <c r="H72" s="9"/>
      <c r="I72" s="10">
        <f t="shared" si="0"/>
        <v>0</v>
      </c>
      <c r="J72" s="10">
        <f t="shared" si="1"/>
        <v>0</v>
      </c>
      <c r="K72" s="10">
        <f t="shared" si="2"/>
        <v>0</v>
      </c>
    </row>
    <row r="73" spans="1:11" x14ac:dyDescent="0.25">
      <c r="A73" s="7" t="s">
        <v>114</v>
      </c>
      <c r="B73" s="8" t="s">
        <v>84</v>
      </c>
      <c r="C73" s="14"/>
      <c r="D73" s="15"/>
      <c r="E73" s="21" t="s">
        <v>88</v>
      </c>
      <c r="F73" s="13">
        <v>9.5000000000000001E-2</v>
      </c>
      <c r="G73" s="7">
        <v>30</v>
      </c>
      <c r="H73" s="9"/>
      <c r="I73" s="10">
        <f t="shared" si="0"/>
        <v>0</v>
      </c>
      <c r="J73" s="10">
        <f t="shared" si="1"/>
        <v>0</v>
      </c>
      <c r="K73" s="10">
        <f t="shared" si="2"/>
        <v>0</v>
      </c>
    </row>
    <row r="74" spans="1:11" ht="24" x14ac:dyDescent="0.25">
      <c r="A74" s="7" t="s">
        <v>116</v>
      </c>
      <c r="B74" s="8" t="s">
        <v>91</v>
      </c>
      <c r="C74" s="14"/>
      <c r="D74" s="15"/>
      <c r="E74" s="21" t="s">
        <v>87</v>
      </c>
      <c r="F74" s="13">
        <v>9.5000000000000001E-2</v>
      </c>
      <c r="G74" s="7">
        <v>110000</v>
      </c>
      <c r="H74" s="9"/>
      <c r="I74" s="10">
        <f t="shared" si="0"/>
        <v>0</v>
      </c>
      <c r="J74" s="10">
        <f t="shared" si="1"/>
        <v>0</v>
      </c>
      <c r="K74" s="10">
        <f t="shared" si="2"/>
        <v>0</v>
      </c>
    </row>
    <row r="75" spans="1:11" x14ac:dyDescent="0.25">
      <c r="A75" s="7" t="s">
        <v>117</v>
      </c>
      <c r="B75" s="8" t="s">
        <v>73</v>
      </c>
      <c r="C75" s="14"/>
      <c r="D75" s="15"/>
      <c r="E75" s="21" t="s">
        <v>87</v>
      </c>
      <c r="F75" s="13">
        <v>9.5000000000000001E-2</v>
      </c>
      <c r="G75" s="7">
        <v>600</v>
      </c>
      <c r="H75" s="9"/>
      <c r="I75" s="10">
        <f t="shared" si="0"/>
        <v>0</v>
      </c>
      <c r="J75" s="10">
        <f t="shared" si="1"/>
        <v>0</v>
      </c>
      <c r="K75" s="10">
        <f t="shared" si="2"/>
        <v>0</v>
      </c>
    </row>
    <row r="76" spans="1:11" ht="24.75" x14ac:dyDescent="0.25">
      <c r="A76" s="7" t="s">
        <v>119</v>
      </c>
      <c r="B76" s="19" t="s">
        <v>148</v>
      </c>
      <c r="C76" s="14"/>
      <c r="D76" s="15"/>
      <c r="E76" s="7" t="s">
        <v>87</v>
      </c>
      <c r="F76" s="13">
        <v>9.5000000000000001E-2</v>
      </c>
      <c r="G76" s="7">
        <v>60</v>
      </c>
      <c r="H76" s="9"/>
      <c r="I76" s="10">
        <f t="shared" si="0"/>
        <v>0</v>
      </c>
      <c r="J76" s="10">
        <f t="shared" si="1"/>
        <v>0</v>
      </c>
      <c r="K76" s="10">
        <f t="shared" si="2"/>
        <v>0</v>
      </c>
    </row>
    <row r="77" spans="1:11" x14ac:dyDescent="0.25">
      <c r="A77" s="7" t="s">
        <v>121</v>
      </c>
      <c r="B77" s="8" t="s">
        <v>127</v>
      </c>
      <c r="C77" s="14"/>
      <c r="D77" s="15"/>
      <c r="E77" s="21" t="s">
        <v>87</v>
      </c>
      <c r="F77" s="13">
        <v>9.5000000000000001E-2</v>
      </c>
      <c r="G77" s="7">
        <v>60</v>
      </c>
      <c r="H77" s="9"/>
      <c r="I77" s="10">
        <f t="shared" si="0"/>
        <v>0</v>
      </c>
      <c r="J77" s="10">
        <f t="shared" si="1"/>
        <v>0</v>
      </c>
      <c r="K77" s="10">
        <f t="shared" si="2"/>
        <v>0</v>
      </c>
    </row>
    <row r="78" spans="1:11" ht="24" x14ac:dyDescent="0.25">
      <c r="A78" s="7" t="s">
        <v>122</v>
      </c>
      <c r="B78" s="8" t="s">
        <v>128</v>
      </c>
      <c r="C78" s="14"/>
      <c r="D78" s="15"/>
      <c r="E78" s="21" t="s">
        <v>87</v>
      </c>
      <c r="F78" s="13">
        <v>9.5000000000000001E-2</v>
      </c>
      <c r="G78" s="7">
        <v>60</v>
      </c>
      <c r="H78" s="9"/>
      <c r="I78" s="10">
        <f t="shared" si="0"/>
        <v>0</v>
      </c>
      <c r="J78" s="10">
        <f t="shared" si="1"/>
        <v>0</v>
      </c>
      <c r="K78" s="10">
        <f t="shared" si="2"/>
        <v>0</v>
      </c>
    </row>
    <row r="79" spans="1:11" ht="24.75" x14ac:dyDescent="0.25">
      <c r="A79" s="7" t="s">
        <v>123</v>
      </c>
      <c r="B79" s="19" t="s">
        <v>158</v>
      </c>
      <c r="C79" s="14"/>
      <c r="D79" s="15"/>
      <c r="E79" s="7" t="s">
        <v>87</v>
      </c>
      <c r="F79" s="13">
        <v>9.5000000000000001E-2</v>
      </c>
      <c r="G79" s="23">
        <v>60</v>
      </c>
      <c r="H79" s="9"/>
      <c r="I79" s="10">
        <f t="shared" si="0"/>
        <v>0</v>
      </c>
      <c r="J79" s="10">
        <f t="shared" si="1"/>
        <v>0</v>
      </c>
      <c r="K79" s="10">
        <f t="shared" si="2"/>
        <v>0</v>
      </c>
    </row>
    <row r="80" spans="1:11" x14ac:dyDescent="0.25">
      <c r="A80" s="7" t="s">
        <v>125</v>
      </c>
      <c r="B80" s="19" t="s">
        <v>135</v>
      </c>
      <c r="C80" s="14"/>
      <c r="D80" s="15"/>
      <c r="E80" s="7" t="s">
        <v>87</v>
      </c>
      <c r="F80" s="13">
        <v>9.5000000000000001E-2</v>
      </c>
      <c r="G80" s="7">
        <v>60</v>
      </c>
      <c r="H80" s="9"/>
      <c r="I80" s="10">
        <f t="shared" si="0"/>
        <v>0</v>
      </c>
      <c r="J80" s="10">
        <f t="shared" si="1"/>
        <v>0</v>
      </c>
      <c r="K80" s="10">
        <f t="shared" si="2"/>
        <v>0</v>
      </c>
    </row>
    <row r="81" spans="1:11" ht="24.75" x14ac:dyDescent="0.25">
      <c r="A81" s="7" t="s">
        <v>163</v>
      </c>
      <c r="B81" s="19" t="s">
        <v>145</v>
      </c>
      <c r="C81" s="14"/>
      <c r="D81" s="15"/>
      <c r="E81" s="7" t="s">
        <v>87</v>
      </c>
      <c r="F81" s="13">
        <v>9.5000000000000001E-2</v>
      </c>
      <c r="G81" s="7">
        <v>60</v>
      </c>
      <c r="H81" s="9"/>
      <c r="I81" s="10">
        <f t="shared" si="0"/>
        <v>0</v>
      </c>
      <c r="J81" s="10">
        <f t="shared" si="1"/>
        <v>0</v>
      </c>
      <c r="K81" s="10">
        <f t="shared" si="2"/>
        <v>0</v>
      </c>
    </row>
    <row r="82" spans="1:11" ht="36" x14ac:dyDescent="0.25">
      <c r="A82" s="7" t="s">
        <v>164</v>
      </c>
      <c r="B82" s="8" t="s">
        <v>95</v>
      </c>
      <c r="C82" s="14"/>
      <c r="D82" s="15"/>
      <c r="E82" s="21" t="s">
        <v>87</v>
      </c>
      <c r="F82" s="13">
        <v>9.5000000000000001E-2</v>
      </c>
      <c r="G82" s="7">
        <v>400</v>
      </c>
      <c r="H82" s="9"/>
      <c r="I82" s="10">
        <f t="shared" ref="I82:I88" si="3">H82+(F82*H82)</f>
        <v>0</v>
      </c>
      <c r="J82" s="10">
        <f t="shared" ref="J82:J88" si="4">H82*G82</f>
        <v>0</v>
      </c>
      <c r="K82" s="10">
        <f t="shared" ref="K82:K88" si="5">I82*G82</f>
        <v>0</v>
      </c>
    </row>
    <row r="83" spans="1:11" ht="36" x14ac:dyDescent="0.25">
      <c r="A83" s="7" t="s">
        <v>130</v>
      </c>
      <c r="B83" s="16" t="s">
        <v>144</v>
      </c>
      <c r="C83" s="14"/>
      <c r="D83" s="15"/>
      <c r="E83" s="21" t="s">
        <v>87</v>
      </c>
      <c r="F83" s="13">
        <v>9.5000000000000001E-2</v>
      </c>
      <c r="G83" s="7">
        <v>200</v>
      </c>
      <c r="H83" s="9"/>
      <c r="I83" s="10">
        <f t="shared" si="3"/>
        <v>0</v>
      </c>
      <c r="J83" s="10">
        <f t="shared" si="4"/>
        <v>0</v>
      </c>
      <c r="K83" s="10">
        <f t="shared" si="5"/>
        <v>0</v>
      </c>
    </row>
    <row r="84" spans="1:11" ht="24" x14ac:dyDescent="0.25">
      <c r="A84" s="7" t="s">
        <v>133</v>
      </c>
      <c r="B84" s="8" t="s">
        <v>143</v>
      </c>
      <c r="C84" s="14"/>
      <c r="D84" s="15"/>
      <c r="E84" s="21" t="s">
        <v>87</v>
      </c>
      <c r="F84" s="13">
        <v>9.5000000000000001E-2</v>
      </c>
      <c r="G84" s="7">
        <v>600</v>
      </c>
      <c r="H84" s="9"/>
      <c r="I84" s="10">
        <f t="shared" si="3"/>
        <v>0</v>
      </c>
      <c r="J84" s="10">
        <f t="shared" si="4"/>
        <v>0</v>
      </c>
      <c r="K84" s="10">
        <f t="shared" si="5"/>
        <v>0</v>
      </c>
    </row>
    <row r="85" spans="1:11" ht="24" x14ac:dyDescent="0.25">
      <c r="A85" s="7" t="s">
        <v>134</v>
      </c>
      <c r="B85" s="8" t="s">
        <v>151</v>
      </c>
      <c r="C85" s="14"/>
      <c r="D85" s="15"/>
      <c r="E85" s="21" t="s">
        <v>87</v>
      </c>
      <c r="F85" s="13">
        <v>9.5000000000000001E-2</v>
      </c>
      <c r="G85" s="7">
        <v>600</v>
      </c>
      <c r="H85" s="9"/>
      <c r="I85" s="10">
        <f t="shared" si="3"/>
        <v>0</v>
      </c>
      <c r="J85" s="10">
        <f t="shared" si="4"/>
        <v>0</v>
      </c>
      <c r="K85" s="10">
        <f t="shared" si="5"/>
        <v>0</v>
      </c>
    </row>
    <row r="86" spans="1:11" ht="24" x14ac:dyDescent="0.25">
      <c r="A86" s="7" t="s">
        <v>136</v>
      </c>
      <c r="B86" s="8" t="s">
        <v>152</v>
      </c>
      <c r="C86" s="14"/>
      <c r="D86" s="15"/>
      <c r="E86" s="21" t="s">
        <v>87</v>
      </c>
      <c r="F86" s="13">
        <v>9.5000000000000001E-2</v>
      </c>
      <c r="G86" s="7">
        <v>400</v>
      </c>
      <c r="H86" s="9"/>
      <c r="I86" s="10">
        <f t="shared" si="3"/>
        <v>0</v>
      </c>
      <c r="J86" s="10">
        <f t="shared" si="4"/>
        <v>0</v>
      </c>
      <c r="K86" s="10">
        <f t="shared" si="5"/>
        <v>0</v>
      </c>
    </row>
    <row r="87" spans="1:11" ht="34.5" customHeight="1" x14ac:dyDescent="0.25">
      <c r="A87" s="7" t="s">
        <v>137</v>
      </c>
      <c r="B87" s="19" t="s">
        <v>141</v>
      </c>
      <c r="C87" s="14"/>
      <c r="D87" s="15"/>
      <c r="E87" s="7" t="s">
        <v>87</v>
      </c>
      <c r="F87" s="13">
        <v>9.5000000000000001E-2</v>
      </c>
      <c r="G87" s="7">
        <v>60</v>
      </c>
      <c r="H87" s="9"/>
      <c r="I87" s="10">
        <f t="shared" si="3"/>
        <v>0</v>
      </c>
      <c r="J87" s="10">
        <f t="shared" si="4"/>
        <v>0</v>
      </c>
      <c r="K87" s="10">
        <f t="shared" si="5"/>
        <v>0</v>
      </c>
    </row>
    <row r="88" spans="1:11" ht="24.75" x14ac:dyDescent="0.25">
      <c r="A88" s="7" t="s">
        <v>138</v>
      </c>
      <c r="B88" s="19" t="s">
        <v>142</v>
      </c>
      <c r="C88" s="14"/>
      <c r="D88" s="15"/>
      <c r="E88" s="7" t="s">
        <v>87</v>
      </c>
      <c r="F88" s="13">
        <v>9.5000000000000001E-2</v>
      </c>
      <c r="G88" s="7">
        <v>60</v>
      </c>
      <c r="H88" s="9"/>
      <c r="I88" s="10">
        <f t="shared" si="3"/>
        <v>0</v>
      </c>
      <c r="J88" s="10">
        <f t="shared" si="4"/>
        <v>0</v>
      </c>
      <c r="K88" s="10">
        <f t="shared" si="5"/>
        <v>0</v>
      </c>
    </row>
    <row r="90" spans="1:11" ht="24" x14ac:dyDescent="0.25">
      <c r="A90" s="2"/>
      <c r="B90" s="24" t="s">
        <v>58</v>
      </c>
      <c r="C90" s="26"/>
      <c r="D90" s="26"/>
      <c r="E90" s="26"/>
      <c r="F90" s="26"/>
      <c r="G90" s="2"/>
      <c r="H90" s="2"/>
      <c r="I90" s="2"/>
      <c r="J90" s="5" t="s">
        <v>53</v>
      </c>
      <c r="K90" s="5" t="s">
        <v>54</v>
      </c>
    </row>
    <row r="91" spans="1:11" ht="15" customHeight="1" x14ac:dyDescent="0.25">
      <c r="A91" s="2"/>
      <c r="B91" s="17"/>
      <c r="C91" s="26"/>
      <c r="D91" s="26"/>
      <c r="E91" s="26"/>
      <c r="F91" s="26"/>
      <c r="G91" s="2"/>
      <c r="H91" s="2"/>
      <c r="I91" s="6" t="s">
        <v>57</v>
      </c>
      <c r="J91" s="11">
        <f>SUM(J17:J88)</f>
        <v>0</v>
      </c>
      <c r="K91" s="11">
        <f>SUM(K17:K88)</f>
        <v>0</v>
      </c>
    </row>
    <row r="92" spans="1:11" x14ac:dyDescent="0.25">
      <c r="A92" s="2"/>
      <c r="B92" s="17"/>
      <c r="C92" s="26"/>
      <c r="D92" s="26"/>
      <c r="E92" s="26"/>
      <c r="F92" s="26"/>
      <c r="G92" s="2"/>
      <c r="H92" s="2"/>
      <c r="I92" s="2"/>
      <c r="J92" s="2"/>
      <c r="K92" s="2"/>
    </row>
  </sheetData>
  <sortState xmlns:xlrd2="http://schemas.microsoft.com/office/spreadsheetml/2017/richdata2" ref="B17:G75">
    <sortCondition ref="B17:B75"/>
  </sortState>
  <mergeCells count="5">
    <mergeCell ref="C90:F92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scale="99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2023-03-01T08:09:01Z</cp:lastPrinted>
  <dcterms:created xsi:type="dcterms:W3CDTF">2019-02-11T10:53:52Z</dcterms:created>
  <dcterms:modified xsi:type="dcterms:W3CDTF">2023-03-10T12:36:09Z</dcterms:modified>
</cp:coreProperties>
</file>